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uis\Desktop\"/>
    </mc:Choice>
  </mc:AlternateContent>
  <bookViews>
    <workbookView xWindow="0" yWindow="0" windowWidth="14685" windowHeight="7440"/>
  </bookViews>
  <sheets>
    <sheet name="Feuil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2" i="1" l="1"/>
  <c r="D14" i="1" l="1"/>
  <c r="F14" i="1" s="1"/>
  <c r="F12" i="1"/>
  <c r="D11" i="1"/>
  <c r="F11" i="1" s="1"/>
  <c r="D10" i="1"/>
  <c r="F10" i="1" s="1"/>
  <c r="D9" i="1"/>
  <c r="F9" i="1" s="1"/>
  <c r="D8" i="1"/>
  <c r="F8" i="1" s="1"/>
  <c r="D7" i="1"/>
  <c r="F7" i="1" s="1"/>
  <c r="D6" i="1"/>
  <c r="F6" i="1" s="1"/>
  <c r="D5" i="1"/>
  <c r="F5" i="1" s="1"/>
  <c r="F15" i="1" l="1"/>
  <c r="F16" i="1"/>
  <c r="F17" i="1" s="1"/>
  <c r="F18" i="1" l="1"/>
</calcChain>
</file>

<file path=xl/sharedStrings.xml><?xml version="1.0" encoding="utf-8"?>
<sst xmlns="http://schemas.openxmlformats.org/spreadsheetml/2006/main" count="32" uniqueCount="30">
  <si>
    <t>Largeur</t>
  </si>
  <si>
    <t>Prix unit.</t>
  </si>
  <si>
    <t>Total</t>
  </si>
  <si>
    <t>Longeur/Hauteur</t>
  </si>
  <si>
    <t>Porte &amp; cadre &amp; Porte d'entrée &amp; cadre</t>
  </si>
  <si>
    <r>
      <t xml:space="preserve">Pièce : </t>
    </r>
    <r>
      <rPr>
        <b/>
        <i/>
        <sz val="12"/>
        <rFont val="Calibri"/>
        <family val="2"/>
        <scheme val="minor"/>
      </rPr>
      <t>Chambre sud</t>
    </r>
  </si>
  <si>
    <t xml:space="preserve"> m2/pce</t>
  </si>
  <si>
    <t>Sous total</t>
  </si>
  <si>
    <t>Luis Alarcon Cuevas Nettoyages et peintures</t>
  </si>
  <si>
    <t>Des professionnelles à votre service</t>
  </si>
  <si>
    <t>Total HT</t>
  </si>
  <si>
    <t>Total TTC</t>
  </si>
  <si>
    <t>Murs 1 couches disper.murs int. y.c. pré.</t>
  </si>
  <si>
    <t>Fenêtres 1 couches y.c. pré.</t>
  </si>
  <si>
    <t>Radiateurs 1 couches y.c. pré.</t>
  </si>
  <si>
    <t>Murs 1 couches y.c. pré.</t>
  </si>
  <si>
    <t>Plafond 1 couches y.c. pré.</t>
  </si>
  <si>
    <t>2 Armoires 1 couches y.c. pré.</t>
  </si>
  <si>
    <t>Protections des sols</t>
  </si>
  <si>
    <t>Lutry, le 10 juin 2016</t>
  </si>
  <si>
    <t>Devis no : 06.10-09.06.16</t>
  </si>
  <si>
    <t xml:space="preserve">Conditions : 30 % a la signature du devis, 30 % au début des travaux. </t>
  </si>
  <si>
    <t>le solde à la fin des travaux</t>
  </si>
  <si>
    <t>10% de rabais paiement à 10 jours</t>
  </si>
  <si>
    <t>Dans l'attente de vos nouvelles, je vous prie d'agréer, Cher Monsieur , Jean-Alexandre Félix,</t>
  </si>
  <si>
    <t>d'agréer mes meilleures salutations.</t>
  </si>
  <si>
    <t>Luis Alarcon Cuevas Nettoyage et peintures</t>
  </si>
  <si>
    <t xml:space="preserve">    Signature : ……………………….</t>
  </si>
  <si>
    <t>Signature : …………………………………..</t>
  </si>
  <si>
    <t>Page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</si>
</sst>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i/>
      <sz val="12"/>
      <name val="Calibri"/>
      <family val="2"/>
      <scheme val="minor"/>
    </font>
    <font>
      <b/>
      <u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9"/>
      <name val="Calibri"/>
      <family val="2"/>
      <scheme val="minor"/>
    </font>
    <font>
      <b/>
      <i/>
      <u/>
      <sz val="11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Border="1"/>
    <xf numFmtId="0" fontId="7" fillId="0" borderId="0" xfId="0" applyFont="1" applyBorder="1"/>
    <xf numFmtId="0" fontId="8" fillId="0" borderId="0" xfId="0" applyFont="1" applyBorder="1"/>
    <xf numFmtId="0" fontId="1" fillId="0" borderId="0" xfId="0" applyFont="1"/>
    <xf numFmtId="0" fontId="9" fillId="0" borderId="0" xfId="0" applyFont="1"/>
    <xf numFmtId="0" fontId="2" fillId="0" borderId="1" xfId="0" applyFont="1" applyBorder="1" applyAlignment="1"/>
    <xf numFmtId="0" fontId="0" fillId="0" borderId="2" xfId="0" applyBorder="1"/>
    <xf numFmtId="0" fontId="2" fillId="0" borderId="3" xfId="0" applyFont="1" applyBorder="1" applyAlignment="1">
      <alignment horizontal="center"/>
    </xf>
    <xf numFmtId="0" fontId="3" fillId="0" borderId="2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3" fillId="0" borderId="2" xfId="0" applyFont="1" applyFill="1" applyBorder="1" applyAlignment="1">
      <alignment horizontal="left"/>
    </xf>
    <xf numFmtId="2" fontId="1" fillId="0" borderId="2" xfId="0" applyNumberFormat="1" applyFont="1" applyBorder="1" applyAlignment="1">
      <alignment horizontal="center"/>
    </xf>
    <xf numFmtId="2" fontId="1" fillId="0" borderId="0" xfId="0" applyNumberFormat="1" applyFont="1" applyBorder="1" applyAlignment="1">
      <alignment horizontal="center"/>
    </xf>
    <xf numFmtId="2" fontId="4" fillId="0" borderId="2" xfId="0" applyNumberFormat="1" applyFont="1" applyBorder="1" applyAlignment="1">
      <alignment horizontal="center"/>
    </xf>
    <xf numFmtId="2" fontId="0" fillId="0" borderId="2" xfId="0" applyNumberFormat="1" applyBorder="1"/>
    <xf numFmtId="2" fontId="0" fillId="0" borderId="0" xfId="0" applyNumberFormat="1" applyBorder="1"/>
    <xf numFmtId="2" fontId="6" fillId="0" borderId="0" xfId="0" applyNumberFormat="1" applyFont="1" applyBorder="1" applyAlignment="1">
      <alignment horizontal="center"/>
    </xf>
    <xf numFmtId="4" fontId="0" fillId="0" borderId="0" xfId="0" applyNumberFormat="1" applyBorder="1"/>
    <xf numFmtId="2" fontId="2" fillId="0" borderId="3" xfId="0" applyNumberFormat="1" applyFont="1" applyBorder="1" applyAlignment="1">
      <alignment horizontal="center"/>
    </xf>
    <xf numFmtId="4" fontId="1" fillId="0" borderId="2" xfId="0" applyNumberFormat="1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4" fontId="0" fillId="0" borderId="2" xfId="0" applyNumberFormat="1" applyFont="1" applyBorder="1" applyAlignment="1">
      <alignment horizontal="center"/>
    </xf>
    <xf numFmtId="4" fontId="4" fillId="0" borderId="2" xfId="0" applyNumberFormat="1" applyFont="1" applyBorder="1" applyAlignment="1">
      <alignment horizontal="center"/>
    </xf>
    <xf numFmtId="4" fontId="2" fillId="0" borderId="1" xfId="0" applyNumberFormat="1" applyFont="1" applyBorder="1" applyAlignment="1">
      <alignment horizontal="center"/>
    </xf>
    <xf numFmtId="4" fontId="6" fillId="0" borderId="2" xfId="0" applyNumberFormat="1" applyFont="1" applyBorder="1" applyAlignment="1">
      <alignment horizontal="center"/>
    </xf>
    <xf numFmtId="4" fontId="10" fillId="0" borderId="2" xfId="0" applyNumberFormat="1" applyFont="1" applyBorder="1" applyAlignment="1">
      <alignment horizontal="center"/>
    </xf>
    <xf numFmtId="0" fontId="0" fillId="0" borderId="4" xfId="0" applyBorder="1"/>
    <xf numFmtId="4" fontId="0" fillId="0" borderId="4" xfId="0" applyNumberFormat="1" applyBorder="1"/>
    <xf numFmtId="0" fontId="7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790575</xdr:colOff>
      <xdr:row>26</xdr:row>
      <xdr:rowOff>85725</xdr:rowOff>
    </xdr:from>
    <xdr:to>
      <xdr:col>0</xdr:col>
      <xdr:colOff>2066925</xdr:colOff>
      <xdr:row>28</xdr:row>
      <xdr:rowOff>176306</xdr:rowOff>
    </xdr:to>
    <xdr:pic>
      <xdr:nvPicPr>
        <xdr:cNvPr id="11" name="Image 1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0575" y="36957000"/>
          <a:ext cx="1276350" cy="4715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tabSelected="1" workbookViewId="0">
      <selection activeCell="A7" sqref="A1:XFD7"/>
    </sheetView>
  </sheetViews>
  <sheetFormatPr baseColWidth="10" defaultRowHeight="15" x14ac:dyDescent="0.25"/>
  <cols>
    <col min="1" max="1" width="36.42578125" customWidth="1"/>
    <col min="2" max="2" width="8.5703125" customWidth="1"/>
    <col min="3" max="3" width="17.85546875" customWidth="1"/>
    <col min="4" max="4" width="10.28515625" customWidth="1"/>
    <col min="5" max="5" width="12.5703125" customWidth="1"/>
  </cols>
  <sheetData>
    <row r="1" spans="1:6" x14ac:dyDescent="0.25">
      <c r="A1" s="2" t="s">
        <v>8</v>
      </c>
      <c r="B1" s="1"/>
      <c r="C1" s="1"/>
      <c r="D1" s="1"/>
      <c r="E1" s="1"/>
      <c r="F1" s="18"/>
    </row>
    <row r="2" spans="1:6" x14ac:dyDescent="0.25">
      <c r="A2" s="3" t="s">
        <v>9</v>
      </c>
      <c r="B2" s="1"/>
      <c r="C2" s="1"/>
      <c r="D2" s="1"/>
      <c r="E2" s="2" t="s">
        <v>20</v>
      </c>
      <c r="F2" s="18"/>
    </row>
    <row r="3" spans="1:6" ht="15.75" thickBot="1" x14ac:dyDescent="0.3">
      <c r="A3" s="5" t="s">
        <v>29</v>
      </c>
      <c r="C3" s="27"/>
      <c r="D3" s="27"/>
      <c r="E3" s="2" t="s">
        <v>19</v>
      </c>
      <c r="F3" s="28"/>
    </row>
    <row r="4" spans="1:6" ht="16.5" thickBot="1" x14ac:dyDescent="0.3">
      <c r="A4" s="6" t="s">
        <v>5</v>
      </c>
      <c r="B4" s="19" t="s">
        <v>0</v>
      </c>
      <c r="C4" s="21" t="s">
        <v>3</v>
      </c>
      <c r="D4" s="8" t="s">
        <v>6</v>
      </c>
      <c r="E4" s="21" t="s">
        <v>1</v>
      </c>
      <c r="F4" s="24" t="s">
        <v>2</v>
      </c>
    </row>
    <row r="5" spans="1:6" ht="15.75" x14ac:dyDescent="0.25">
      <c r="A5" s="9" t="s">
        <v>18</v>
      </c>
      <c r="B5" s="13">
        <v>5</v>
      </c>
      <c r="C5" s="12">
        <v>3.9</v>
      </c>
      <c r="D5" s="13">
        <f>IF((B5*C5)=0,"",B5*C5)</f>
        <v>19.5</v>
      </c>
      <c r="E5" s="12">
        <v>5</v>
      </c>
      <c r="F5" s="20">
        <f>IF((D5*E5)=0,"",D5*E5)</f>
        <v>97.5</v>
      </c>
    </row>
    <row r="6" spans="1:6" x14ac:dyDescent="0.25">
      <c r="A6" s="10" t="s">
        <v>16</v>
      </c>
      <c r="B6" s="13">
        <v>5</v>
      </c>
      <c r="C6" s="12">
        <v>3.9</v>
      </c>
      <c r="D6" s="13">
        <f t="shared" ref="D6:D14" si="0">IF((B6*C6)=0,"",B6*C6)</f>
        <v>19.5</v>
      </c>
      <c r="E6" s="12">
        <v>18</v>
      </c>
      <c r="F6" s="22">
        <f t="shared" ref="F6:F14" si="1">IF((D6*E6)=0,"",D6*E6)</f>
        <v>351</v>
      </c>
    </row>
    <row r="7" spans="1:6" x14ac:dyDescent="0.25">
      <c r="A7" s="10" t="s">
        <v>12</v>
      </c>
      <c r="B7" s="13">
        <v>5</v>
      </c>
      <c r="C7" s="12">
        <v>3.9</v>
      </c>
      <c r="D7" s="13">
        <f t="shared" si="0"/>
        <v>19.5</v>
      </c>
      <c r="E7" s="12">
        <v>18</v>
      </c>
      <c r="F7" s="20">
        <f t="shared" si="1"/>
        <v>351</v>
      </c>
    </row>
    <row r="8" spans="1:6" x14ac:dyDescent="0.25">
      <c r="A8" s="10" t="s">
        <v>15</v>
      </c>
      <c r="B8" s="13">
        <v>3.9</v>
      </c>
      <c r="C8" s="12">
        <v>2.7</v>
      </c>
      <c r="D8" s="13">
        <f t="shared" si="0"/>
        <v>10.530000000000001</v>
      </c>
      <c r="E8" s="12">
        <v>18</v>
      </c>
      <c r="F8" s="20">
        <f t="shared" si="1"/>
        <v>189.54000000000002</v>
      </c>
    </row>
    <row r="9" spans="1:6" x14ac:dyDescent="0.25">
      <c r="A9" s="10" t="s">
        <v>15</v>
      </c>
      <c r="B9" s="13">
        <v>3.9</v>
      </c>
      <c r="C9" s="12">
        <v>2.7</v>
      </c>
      <c r="D9" s="13">
        <f t="shared" si="0"/>
        <v>10.530000000000001</v>
      </c>
      <c r="E9" s="12">
        <v>18</v>
      </c>
      <c r="F9" s="20">
        <f t="shared" si="1"/>
        <v>189.54000000000002</v>
      </c>
    </row>
    <row r="10" spans="1:6" x14ac:dyDescent="0.25">
      <c r="A10" s="10" t="s">
        <v>15</v>
      </c>
      <c r="B10" s="13">
        <v>3.3</v>
      </c>
      <c r="C10" s="12">
        <v>2.7</v>
      </c>
      <c r="D10" s="13">
        <f t="shared" si="0"/>
        <v>8.91</v>
      </c>
      <c r="E10" s="12">
        <v>18</v>
      </c>
      <c r="F10" s="20">
        <f t="shared" si="1"/>
        <v>160.38</v>
      </c>
    </row>
    <row r="11" spans="1:6" x14ac:dyDescent="0.25">
      <c r="A11" s="10" t="s">
        <v>4</v>
      </c>
      <c r="B11" s="13">
        <v>1.7</v>
      </c>
      <c r="C11" s="12">
        <v>2.35</v>
      </c>
      <c r="D11" s="13">
        <f t="shared" si="0"/>
        <v>3.9950000000000001</v>
      </c>
      <c r="E11" s="12">
        <v>28</v>
      </c>
      <c r="F11" s="20">
        <f t="shared" si="1"/>
        <v>111.86</v>
      </c>
    </row>
    <row r="12" spans="1:6" ht="15.75" x14ac:dyDescent="0.25">
      <c r="A12" s="9" t="s">
        <v>13</v>
      </c>
      <c r="B12" s="13">
        <v>1.6</v>
      </c>
      <c r="C12" s="12">
        <v>1.35</v>
      </c>
      <c r="D12" s="13">
        <f t="shared" si="0"/>
        <v>2.16</v>
      </c>
      <c r="E12" s="12">
        <v>28</v>
      </c>
      <c r="F12" s="20">
        <f t="shared" si="1"/>
        <v>60.480000000000004</v>
      </c>
    </row>
    <row r="13" spans="1:6" ht="15.75" x14ac:dyDescent="0.25">
      <c r="A13" s="9" t="s">
        <v>14</v>
      </c>
      <c r="B13" s="13"/>
      <c r="C13" s="12"/>
      <c r="D13" s="13">
        <v>1</v>
      </c>
      <c r="E13" s="12">
        <v>1</v>
      </c>
      <c r="F13" s="20">
        <v>90</v>
      </c>
    </row>
    <row r="14" spans="1:6" ht="15.75" x14ac:dyDescent="0.25">
      <c r="A14" s="11" t="s">
        <v>17</v>
      </c>
      <c r="B14" s="13">
        <v>4.8</v>
      </c>
      <c r="C14" s="12">
        <v>2.7</v>
      </c>
      <c r="D14" s="13">
        <f t="shared" si="0"/>
        <v>12.96</v>
      </c>
      <c r="E14" s="12">
        <v>28</v>
      </c>
      <c r="F14" s="20">
        <f t="shared" si="1"/>
        <v>362.88</v>
      </c>
    </row>
    <row r="15" spans="1:6" ht="15.75" x14ac:dyDescent="0.25">
      <c r="A15" s="11"/>
      <c r="B15" s="13"/>
      <c r="C15" s="12"/>
      <c r="D15" s="13"/>
      <c r="E15" s="14" t="s">
        <v>7</v>
      </c>
      <c r="F15" s="23">
        <f>SUM(F5:F14)</f>
        <v>1964.1799999999998</v>
      </c>
    </row>
    <row r="16" spans="1:6" x14ac:dyDescent="0.25">
      <c r="A16" s="7"/>
      <c r="B16" s="16"/>
      <c r="C16" s="15"/>
      <c r="D16" s="16"/>
      <c r="E16" s="14" t="s">
        <v>10</v>
      </c>
      <c r="F16" s="25" t="e">
        <f>SUM(F15,#REF!,#REF!,#REF!,#REF!,#REF!,#REF!,#REF!)</f>
        <v>#REF!</v>
      </c>
    </row>
    <row r="17" spans="1:6" x14ac:dyDescent="0.25">
      <c r="A17" s="7"/>
      <c r="B17" s="16"/>
      <c r="C17" s="15"/>
      <c r="D17" s="17"/>
      <c r="E17" s="14">
        <v>0.08</v>
      </c>
      <c r="F17" s="26" t="e">
        <f>F16*(8/100)</f>
        <v>#REF!</v>
      </c>
    </row>
    <row r="18" spans="1:6" ht="15.75" x14ac:dyDescent="0.25">
      <c r="A18" s="11"/>
      <c r="B18" s="12"/>
      <c r="C18" s="12"/>
      <c r="D18" s="12"/>
      <c r="E18" s="14" t="s">
        <v>11</v>
      </c>
      <c r="F18" s="25" t="e">
        <f>SUM(F17:F17:F16)</f>
        <v>#REF!</v>
      </c>
    </row>
    <row r="21" spans="1:6" x14ac:dyDescent="0.25">
      <c r="A21" s="2" t="s">
        <v>21</v>
      </c>
      <c r="B21" s="4"/>
      <c r="C21" s="4"/>
      <c r="D21" s="4"/>
      <c r="E21" s="4"/>
      <c r="F21" s="4"/>
    </row>
    <row r="22" spans="1:6" x14ac:dyDescent="0.25">
      <c r="A22" s="2" t="s">
        <v>22</v>
      </c>
      <c r="B22" s="4"/>
      <c r="C22" s="4"/>
      <c r="D22" s="4"/>
      <c r="E22" s="4"/>
      <c r="F22" s="4"/>
    </row>
    <row r="23" spans="1:6" x14ac:dyDescent="0.25">
      <c r="A23" s="2" t="s">
        <v>23</v>
      </c>
      <c r="B23" s="4"/>
      <c r="C23" s="4"/>
      <c r="D23" s="4"/>
      <c r="E23" s="4"/>
      <c r="F23" s="4"/>
    </row>
    <row r="24" spans="1:6" x14ac:dyDescent="0.25">
      <c r="A24" s="2" t="s">
        <v>24</v>
      </c>
      <c r="B24" s="4"/>
      <c r="C24" s="4"/>
      <c r="D24" s="4"/>
      <c r="E24" s="4"/>
      <c r="F24" s="4"/>
    </row>
    <row r="25" spans="1:6" x14ac:dyDescent="0.25">
      <c r="A25" s="2" t="s">
        <v>25</v>
      </c>
      <c r="B25" s="4"/>
      <c r="C25" s="4"/>
      <c r="D25" s="4"/>
      <c r="E25" s="4"/>
      <c r="F25" s="4"/>
    </row>
    <row r="26" spans="1:6" x14ac:dyDescent="0.25">
      <c r="A26" s="2" t="s">
        <v>26</v>
      </c>
      <c r="B26" s="4"/>
      <c r="C26" s="4"/>
      <c r="D26" s="4"/>
      <c r="E26" s="4"/>
      <c r="F26" s="29"/>
    </row>
    <row r="27" spans="1:6" x14ac:dyDescent="0.25">
      <c r="A27" s="2" t="s">
        <v>27</v>
      </c>
      <c r="B27" s="29"/>
      <c r="C27" s="4"/>
      <c r="D27" s="29" t="s">
        <v>28</v>
      </c>
      <c r="E27" s="4"/>
    </row>
  </sheetData>
  <pageMargins left="0.25" right="0.25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</dc:creator>
  <cp:lastModifiedBy>Luis</cp:lastModifiedBy>
  <cp:lastPrinted>2016-06-10T13:27:50Z</cp:lastPrinted>
  <dcterms:created xsi:type="dcterms:W3CDTF">2016-06-05T07:32:47Z</dcterms:created>
  <dcterms:modified xsi:type="dcterms:W3CDTF">2016-06-10T13:36:26Z</dcterms:modified>
</cp:coreProperties>
</file>